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0100322\Desktop\SKANY OŚWIADCZENIA\"/>
    </mc:Choice>
  </mc:AlternateContent>
  <xr:revisionPtr revIDLastSave="0" documentId="13_ncr:1_{28780315-0270-42DD-8F20-EDBB4A784196}" xr6:coauthVersionLast="47" xr6:coauthVersionMax="47" xr10:uidLastSave="{00000000-0000-0000-0000-000000000000}"/>
  <workbookProtection workbookAlgorithmName="SHA-512" workbookHashValue="JBPcGlxvgDJpfYBW/vvBg5ffMfJ2fP4fpu7dwoxtahfr+U0Bl2R/J55qFqUneb2ynfliykSPZM0hgG8vX+X3hg==" workbookSaltValue="KsX5F8Av8AjBrOHe2qnZyQ==" workbookSpinCount="100000" lockStructure="1"/>
  <bookViews>
    <workbookView xWindow="-289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E75" i="1" a="1"/>
  <c r="E75" i="1" s="1"/>
  <c r="G17" i="1"/>
  <c r="H17" i="1"/>
  <c r="H9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8" i="1"/>
  <c r="G35" i="1"/>
  <c r="G49" i="1"/>
  <c r="G50" i="1"/>
  <c r="G51" i="1"/>
  <c r="G8" i="1" l="1"/>
  <c r="I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4" i="1"/>
  <c r="G13" i="1"/>
  <c r="G12" i="1"/>
  <c r="G11" i="1"/>
  <c r="G10" i="1"/>
  <c r="G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<sst xmlns="http://schemas.openxmlformats.org/spreadsheetml/2006/main" count="279" uniqueCount="183">
  <si>
    <t>Wykonawca:</t>
  </si>
  <si>
    <t>adres</t>
  </si>
  <si>
    <t xml:space="preserve">tel. </t>
  </si>
  <si>
    <t xml:space="preserve">Załącznik Nr 3.1                         </t>
  </si>
  <si>
    <t>Lp.</t>
  </si>
  <si>
    <t>Standardowe elementy przyłączy nN</t>
  </si>
  <si>
    <t>jedn.</t>
  </si>
  <si>
    <t>Informacje dodatkowe</t>
  </si>
  <si>
    <t>Cena jednostkowa netto</t>
  </si>
  <si>
    <t>Stawka podatku [%]</t>
  </si>
  <si>
    <t>Cena jednostkowa brutto</t>
  </si>
  <si>
    <t>Cena maksymalna netto</t>
  </si>
  <si>
    <t>Waga</t>
  </si>
  <si>
    <t>1.</t>
  </si>
  <si>
    <t>kpl.</t>
  </si>
  <si>
    <t>2.</t>
  </si>
  <si>
    <t>kpl</t>
  </si>
  <si>
    <t>3.</t>
  </si>
  <si>
    <t>szt</t>
  </si>
  <si>
    <t>4.</t>
  </si>
  <si>
    <t>Układanie kabla na słupie</t>
  </si>
  <si>
    <t>5.</t>
  </si>
  <si>
    <t>Układanie kabla w ziemi</t>
  </si>
  <si>
    <t>m</t>
  </si>
  <si>
    <t>6.</t>
  </si>
  <si>
    <t>7.</t>
  </si>
  <si>
    <t>8.</t>
  </si>
  <si>
    <t>9.</t>
  </si>
  <si>
    <t>10.</t>
  </si>
  <si>
    <t>11.</t>
  </si>
  <si>
    <t>Układanie rur i kabla w rurach karbowanych Φ75mm</t>
  </si>
  <si>
    <t>12.</t>
  </si>
  <si>
    <t>Układanie rur i kabla w rurach karbowanych Φ110mm</t>
  </si>
  <si>
    <t>13.</t>
  </si>
  <si>
    <t>Układanie rur i kabla w rurach karbowanych Φ160mm</t>
  </si>
  <si>
    <t>14.</t>
  </si>
  <si>
    <t>15.</t>
  </si>
  <si>
    <t>16.</t>
  </si>
  <si>
    <t xml:space="preserve">Zarabianie końca kabla </t>
  </si>
  <si>
    <t>jeden koniec kabla</t>
  </si>
  <si>
    <t>17.</t>
  </si>
  <si>
    <t>Wprowadzenie kabla do szafki</t>
  </si>
  <si>
    <t>18.</t>
  </si>
  <si>
    <t>Montaż złącza kablowego ZK-1 RBK+1P</t>
  </si>
  <si>
    <t>19.</t>
  </si>
  <si>
    <t>Montaż złącza kablowego ZK-2 RBL (2x400A)</t>
  </si>
  <si>
    <t>20.</t>
  </si>
  <si>
    <t>Montaż złącza kablowo-pomiarowego ZK-2 RBL+1P (1x400A+1x160A)</t>
  </si>
  <si>
    <t>21.</t>
  </si>
  <si>
    <t>Montaż złącza kablowo-pomiarowego ZK-2 RBL+2P (1x400A+1x160A)</t>
  </si>
  <si>
    <t>22.</t>
  </si>
  <si>
    <t>Montaż złącza kablowego ZK-3 RBL (3x400A)</t>
  </si>
  <si>
    <t>23.</t>
  </si>
  <si>
    <t>Montaż złącza kablowo-pomiarowego ZK-3 RBL+1P (2x400A+1x160A)</t>
  </si>
  <si>
    <t>24.</t>
  </si>
  <si>
    <t>Montaż złącza kablowo-pomiarowego ZK-3 RBL+2P (2x400A+1x160A)</t>
  </si>
  <si>
    <t>25.</t>
  </si>
  <si>
    <t>Montaż złącza kablowo-pomiarowego ZK-3 RBL+3P (1x400A+2x160A)</t>
  </si>
  <si>
    <t>26.</t>
  </si>
  <si>
    <t>Montaż złącza kablowo-pomiarowego ZK-3 RBL+4P (1x400A+2x160A)</t>
  </si>
  <si>
    <t>27.</t>
  </si>
  <si>
    <t>Montaż złącza kablowego ZK-4 (4x400A)</t>
  </si>
  <si>
    <t>28.</t>
  </si>
  <si>
    <t>Montaż złącza kablowo-pomiarowego ZK-4 RBL+1P (3x400A+1x160A)</t>
  </si>
  <si>
    <t>29.</t>
  </si>
  <si>
    <t>Montaż złącza kablowo-pomiarowego ZK-4 RBL+2P (3x400A+1x160A)</t>
  </si>
  <si>
    <t>30.</t>
  </si>
  <si>
    <t>Montaż złącza kablowo-pomiarowego ZK-4 RBL+3P (2x400A+2x160A)</t>
  </si>
  <si>
    <t>31.</t>
  </si>
  <si>
    <t>Montaż złącza kablowo-pomiarowego ZK-4 RBL+4P (2x400A+2x160A)</t>
  </si>
  <si>
    <t>32.</t>
  </si>
  <si>
    <t>Montaż złącza kablowego ZK-5 (5x400A)</t>
  </si>
  <si>
    <t>33.</t>
  </si>
  <si>
    <t>Montaż złącza kablowo-pomiarowego ZK-5 RBL+3P (3x400A+2x160A)</t>
  </si>
  <si>
    <t>34.</t>
  </si>
  <si>
    <t>Montaż złącza kablowo-pomiarowego ZK-5 RBL+4P (3x400A+2x160A)</t>
  </si>
  <si>
    <t>35.</t>
  </si>
  <si>
    <t xml:space="preserve">Montaż złącza pomiarowego półpośredniego 1PP (2x400A) </t>
  </si>
  <si>
    <t>36.</t>
  </si>
  <si>
    <t>Montaż szafy kablowej o wymiarze wewn. 420mm</t>
  </si>
  <si>
    <t>37.</t>
  </si>
  <si>
    <t>Montaż szafy kablowej o wymiarze wewn. 555mm</t>
  </si>
  <si>
    <t>38.</t>
  </si>
  <si>
    <t>Montaż szafy kablowej o wymiarze wewn. 750mm</t>
  </si>
  <si>
    <t>39.</t>
  </si>
  <si>
    <t>Montaż szafy kablowej o wymiarze wewn. 1080mm</t>
  </si>
  <si>
    <t>rozłączany trófazowo, na wkładki rozmiaru 00, zacisk ramkowy aluminiowy (V-klema)</t>
  </si>
  <si>
    <t>40.</t>
  </si>
  <si>
    <t>41.</t>
  </si>
  <si>
    <t>Rozłącznik bezpiecznikowy listwowy 160A,  szer. 50mm</t>
  </si>
  <si>
    <t>42.</t>
  </si>
  <si>
    <t>Rozłącznik bezpiecznikowy listwowy 250A, szer. 100mm</t>
  </si>
  <si>
    <t>rozłączany trófazowo, na wkładki rozmiaru 01, zacisk ramkowy aluminiowy (V-klema)</t>
  </si>
  <si>
    <t>43.</t>
  </si>
  <si>
    <t>Rozłącznik bezpiecznikowy listwowy 400A, szer. 100mm</t>
  </si>
  <si>
    <t>rozłączany trófazowo, na wkładki rozmiaru 02, zacisk ramkowy aluminiowy (V-klema)</t>
  </si>
  <si>
    <t>44.</t>
  </si>
  <si>
    <t>Przebudowa złącza licznikowego</t>
  </si>
  <si>
    <t>końcowego na przelotowe, dobudowa listwy rozgałęźnej</t>
  </si>
  <si>
    <t>45.</t>
  </si>
  <si>
    <t>Listwa bezpiecznikowa 160A</t>
  </si>
  <si>
    <t>rozmiar 50mm, z wkładkami rozmiaru 00, rozłączana trójbiegunowo</t>
  </si>
  <si>
    <t>46.</t>
  </si>
  <si>
    <t>Listwa bezpiecznikowa 250A</t>
  </si>
  <si>
    <t>rozmiar 100mm, z wkładkami rozmiaru 1, rozłączana trójbiegunowo</t>
  </si>
  <si>
    <t>47.</t>
  </si>
  <si>
    <t>Listwa bezpiecznikowa 400A</t>
  </si>
  <si>
    <t>rozmiar 100mm, z wkładkami rozmiaru 2, rozłączana trójbiegunowo</t>
  </si>
  <si>
    <t>48.</t>
  </si>
  <si>
    <t>Przejście pod drogą (przekop otwarty + ułożenie kabla)</t>
  </si>
  <si>
    <t>49.</t>
  </si>
  <si>
    <t>Przejście pod drogą (podwiert + ułożenie kabla)</t>
  </si>
  <si>
    <t>50.</t>
  </si>
  <si>
    <t>51.</t>
  </si>
  <si>
    <t>52.</t>
  </si>
  <si>
    <t>Rozebranie i naprawa nawierzchni z płyt chodnikowych</t>
  </si>
  <si>
    <t>X</t>
  </si>
  <si>
    <t>53.</t>
  </si>
  <si>
    <t>Rozebranie i naprawa nawierzchni z kostki brukowej (eurobruk)</t>
  </si>
  <si>
    <t>54.</t>
  </si>
  <si>
    <t>55.</t>
  </si>
  <si>
    <t>56.</t>
  </si>
  <si>
    <t>57.</t>
  </si>
  <si>
    <t>58.</t>
  </si>
  <si>
    <t>59.</t>
  </si>
  <si>
    <t>60.</t>
  </si>
  <si>
    <t>61.</t>
  </si>
  <si>
    <t>szt.</t>
  </si>
  <si>
    <t>62.</t>
  </si>
  <si>
    <t>63.</t>
  </si>
  <si>
    <t>Montaż RSA-00</t>
  </si>
  <si>
    <t>64.</t>
  </si>
  <si>
    <t>Montaż RSA-01</t>
  </si>
  <si>
    <t>65.</t>
  </si>
  <si>
    <t xml:space="preserve">Uziemienie słupa </t>
  </si>
  <si>
    <t>Ru&lt;10Ω, do zacisku górnego słupa</t>
  </si>
  <si>
    <t>Montaż (wymiana) odgromnika na słupie</t>
  </si>
  <si>
    <t xml:space="preserve">1 szt odgromnik, zaciski, linka uziemiająca </t>
  </si>
  <si>
    <t>Montaż słupa przelotowego typu E-10,5/4,3kN</t>
  </si>
  <si>
    <t>słup typu E o wytrzymałości 4,3kN, wykop, zasypanie wykopu, uzbrojenie podziemne, konstrukcje i uchwyty</t>
  </si>
  <si>
    <t>Pomiar uziemienia</t>
  </si>
  <si>
    <t>Pomiar izolacji i ciągłości żył</t>
  </si>
  <si>
    <t xml:space="preserve">Podłączenie do sieci </t>
  </si>
  <si>
    <t xml:space="preserve">Razem wartość elementów </t>
  </si>
  <si>
    <t>zł</t>
  </si>
  <si>
    <r>
      <t>YAKXS 4x 35 mm</t>
    </r>
    <r>
      <rPr>
        <vertAlign val="superscript"/>
        <sz val="10"/>
        <rFont val="Tahoma"/>
        <family val="2"/>
        <charset val="238"/>
      </rPr>
      <t>2</t>
    </r>
  </si>
  <si>
    <r>
      <t>YAKXS 4x 50 mm</t>
    </r>
    <r>
      <rPr>
        <vertAlign val="superscript"/>
        <sz val="10"/>
        <rFont val="Tahoma"/>
        <family val="2"/>
        <charset val="238"/>
      </rPr>
      <t>2</t>
    </r>
  </si>
  <si>
    <r>
      <t>YAKXS 4x 70 mm</t>
    </r>
    <r>
      <rPr>
        <vertAlign val="superscript"/>
        <sz val="10"/>
        <rFont val="Tahoma"/>
        <family val="2"/>
        <charset val="238"/>
      </rPr>
      <t>2</t>
    </r>
  </si>
  <si>
    <r>
      <t>YAKXS 4x 120 mm</t>
    </r>
    <r>
      <rPr>
        <vertAlign val="superscript"/>
        <sz val="10"/>
        <rFont val="Tahoma"/>
        <family val="2"/>
        <charset val="238"/>
      </rPr>
      <t>2</t>
    </r>
  </si>
  <si>
    <r>
      <t>YAKXS 4x 240 mm</t>
    </r>
    <r>
      <rPr>
        <vertAlign val="superscript"/>
        <sz val="10"/>
        <rFont val="Tahoma"/>
        <family val="2"/>
        <charset val="238"/>
      </rPr>
      <t>2</t>
    </r>
  </si>
  <si>
    <r>
      <t xml:space="preserve">wykop, założenie rury i uszczelnienie końców + podsypka, oznaczniki, folia, zasypanie </t>
    </r>
    <r>
      <rPr>
        <b/>
        <sz val="9"/>
        <color theme="1"/>
        <rFont val="Tahoma"/>
        <family val="2"/>
        <charset val="238"/>
      </rPr>
      <t>- bez ceny kabla</t>
    </r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</si>
  <si>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</si>
  <si>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r>
      <t>Wcięcie w istniejący kabel do 95mm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</si>
  <si>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Wcięcie w istniejący kabel od 120 do 240mm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</si>
  <si>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>Opracowanie dokumentacji projektowej do 50 m długości przyłącza - dokumentacja uproszczona</t>
  </si>
  <si>
    <r>
      <t xml:space="preserve">Za wykonanie dokumentacji do 50 m długości przyłącza wynikająca z rzutu poziomego.
Uproszczony opis techniczny zawierający informacje na temat miejsca przyłączenia, mocy przyłączeniowej, istniejącej sieci elektroenergetycznej, systemu pracy sieci, zakresu robót związanych z realizacją przyłączenia oraz lokalizacji projektowanego złącza zgodnie z określonymi warunkami przyłączenia. Plan sytuacyjny wykonany na </t>
    </r>
    <r>
      <rPr>
        <b/>
        <sz val="9"/>
        <color theme="1"/>
        <rFont val="Tahoma"/>
        <family val="2"/>
        <charset val="238"/>
      </rPr>
      <t xml:space="preserve">kopii </t>
    </r>
    <r>
      <rPr>
        <b/>
        <u/>
        <sz val="8"/>
        <color theme="1"/>
        <rFont val="Tahoma"/>
        <family val="2"/>
        <charset val="238"/>
      </rPr>
      <t>aktualnej mapy zasadniczej lub mapy jednostkowej przyjętej do państwowego zasobu geodezyjnego i kartograficznego</t>
    </r>
    <r>
      <rPr>
        <sz val="8"/>
        <color theme="1"/>
        <rFont val="Tahoma"/>
        <family val="2"/>
        <charset val="238"/>
      </rPr>
      <t xml:space="preserve"> z naniesioną trasą przyłącza. Zestawienie materiałów niezbędnych do realizacji przyłączenia - zgodnie z WTUE.  Rysunki skrzyżowania przyłącza z drogą. Schemat jednokreskowy przyłącza. </t>
    </r>
    <r>
      <rPr>
        <b/>
        <u/>
        <sz val="8"/>
        <color theme="1"/>
        <rFont val="Tahoma"/>
        <family val="2"/>
        <charset val="238"/>
      </rPr>
      <t xml:space="preserve">Zgody w formie umów z właścicielami gruntów o udostępnieniu nieruchomości. </t>
    </r>
    <r>
      <rPr>
        <sz val="8"/>
        <color theme="1"/>
        <rFont val="Tahoma"/>
        <family val="2"/>
        <charset val="238"/>
      </rPr>
      <t>Zgody zarządców dróg na umieszczenie urządzeń w pasie drogowym. Potwierdzony wypis z rejestru gruntów. Pozostałe wymagania w/g zał. nr 1 do SIWZ - ST</t>
    </r>
  </si>
  <si>
    <t>Opracowanie dokumentacji projektowej dodatkowo za każde rozpoczęte 25 m przyłącza jeżeli przyłącze będzie dłuższe niż 50 m - dokumentacja uproszczona</t>
  </si>
  <si>
    <t>dodatkowo za każde rozpoczęte 25 m przyłącza jeżeli przyłącze będzie dłuższe niż 50 m / opracowane na kopii aktualnej mapy zasadniczej lub mapy jednostkowej przyjętej do państwowego zasobu geodezyjnego i kartograficznego/</t>
  </si>
  <si>
    <r>
      <t xml:space="preserve">zabudowa rury osłonowej z twadego polietylenu (HDPE) w kolorze czarnym, odpornego na działanie promieni UV mocowanej do słupa 3 uchwytami </t>
    </r>
    <r>
      <rPr>
        <b/>
        <sz val="9"/>
        <rFont val="Tahoma"/>
        <family val="2"/>
        <charset val="238"/>
      </rPr>
      <t>- bez ceny kabla</t>
    </r>
  </si>
  <si>
    <r>
      <t xml:space="preserve">wykop, podsypka, ułożenie kabla z oznacznikami, folia, zasypanie </t>
    </r>
    <r>
      <rPr>
        <b/>
        <sz val="9"/>
        <rFont val="Tahoma"/>
        <family val="2"/>
        <charset val="238"/>
      </rPr>
      <t>- bez ceny kabla</t>
    </r>
  </si>
  <si>
    <t xml:space="preserve">cena kabla - kabel zgodny z "Standardami technicznymi kabli i przewodów oraz osprzętu linii nN w PGE Dystrybucja". </t>
  </si>
  <si>
    <t>złącze licznikowe, szafa stacyjna, szafa kablowa, złącze kablowe</t>
  </si>
  <si>
    <t>z ceną złącza i fundamentu, schematem ideowym, kłódką energetyczną  i wkładkami bezpiecznikowymi/zworami, rozłącznik izolacyjny jednopolowy lub trzypolowy 63A (100A*) zgodnie z "Standardami technicznymi złączy kablowych, kablowo-pomiarowych oraz złączy napowietrznych przyłączeniowych niskiego napięcia w PGE Dystrybucja S.A."</t>
  </si>
  <si>
    <t>z ceną złącza i fundamentu, schematem ideowym, kłódką energetyczną  i wkładkami bezpiecznikowymi/zworami  zgodnie z "Standardami technicznymi złączy kablowych, kablowo-pomiarowych oraz złączy napowietrznych przyłączeniowych niskiego napięcia w PGE Dystrybucja S.A."</t>
  </si>
  <si>
    <r>
      <t xml:space="preserve">na fundamencie, termoutwardzalna, lakierowana, z szynami o rozstawie 185mm, ze schematem, kłódką energetyczną, </t>
    </r>
    <r>
      <rPr>
        <b/>
        <sz val="9"/>
        <rFont val="Tahoma"/>
        <family val="2"/>
        <charset val="238"/>
      </rPr>
      <t>bez aparatów</t>
    </r>
    <r>
      <rPr>
        <sz val="9"/>
        <rFont val="Tahoma"/>
        <family val="2"/>
        <charset val="238"/>
      </rPr>
      <t xml:space="preserve"> zgodnie z "Standardami technicznymi złączy kablowych, kablowo-pomiarowych oraz złączy napowietrznych przyłączeniowych niskiego napięcia w PGE Dystrybucja S.A."
</t>
    </r>
  </si>
  <si>
    <t>Wymiana przedlicznikowego wyłącznika nadprądowego o prądzie znamionowym 10A ÷ 40A</t>
  </si>
  <si>
    <t>Wymiana przedlicznikowego wyłącznika nadprądowego o prądzie znamionowym 50A ÷ 63A</t>
  </si>
  <si>
    <t>Wymiana przedlicznikowego wyłącznika nadprądowego o prądzie znamionowym 80A</t>
  </si>
  <si>
    <r>
      <t xml:space="preserve">z rurą sztywną Ø110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</si>
  <si>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 xml:space="preserve">z rurą sztywną Ø160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</si>
  <si>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>w celu zabudowy złącza kablowego na istniejącym kablu</t>
    </r>
    <r>
      <rPr>
        <b/>
        <sz val="9"/>
        <color theme="1"/>
        <rFont val="Tahoma"/>
        <family val="2"/>
        <charset val="238"/>
      </rPr>
      <t>,  bez ceny kabla</t>
    </r>
  </si>
  <si>
    <t>Ułożenie na słupie kabla mocowanego min. 3 uchwytami, zabudowa rozłącznika, podłączenie</t>
  </si>
  <si>
    <t>Operat geodezyjny do 50m</t>
  </si>
  <si>
    <t xml:space="preserve">Operat geodezyjny - dodatkowo za każde rozpoczęte 25 m przyłącza, jeżeli przyłącze będzie dłuższe niż 50 m </t>
  </si>
  <si>
    <t xml:space="preserve">Dodatkowo za każde rozpoczęte 25 m przyłącza, jeżeli przyłącze będzie dłuższe niż 50 m </t>
  </si>
  <si>
    <t>Cena minimalna netto</t>
  </si>
  <si>
    <r>
      <t>Wymiana przyłącza napowietrznego na przewód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</t>
    </r>
  </si>
  <si>
    <t>Wyłącznik nadprądowy o prądzie znamionowym 10A, 16A, 20A, 25A, 32A, 40A, charakterystyce C, przystosowany do plombowania, opracowania skróconej dokumentacji technicznej</t>
  </si>
  <si>
    <r>
      <t>Wyłącznik nadprądowy o prądzie znamionowym 50A, 63A, charakterystyce C, przystosowany do plombowania, wymiana oprzewodowania części licznikowej przewodem LgY 16mm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</si>
  <si>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Wyłącznik nadprądowy o prądzie znamionowym 80A, charakterystyce C, przystosowany do plombowania, wymiana oprzewodowania części licznikowej przewodem LgY 25mm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</si>
  <si>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cena przewodu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o długości do 35 m liczonej wg rzutu poziomego bez uwzględnienia zapasów, 2 kpl. zacisków, hak, 2 kpl. uchwytów. Pozycja obejmuje wykonanie przyłącza od słupa do haka odbiorcy, podłączenie do linii napowietrznej oraz WLZ odbiorcy Al lub Cu zgodnie z "Standardami technicznymi złączy kablowych, kablowo-pomiarowych oraz złączy napowietrznych przyłączeniowych niskiego napięcia w PGE Dystrybucja S.A."</t>
    </r>
  </si>
  <si>
    <t>cena ważona oferty (z uwzględnieniem wag)</t>
  </si>
  <si>
    <t>Specyfikacja cenowa w postępowaniu nr: POST/DYS/OR/GZ/01120/2026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</si>
</sst>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u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vertAlign val="superscript"/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9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4D4"/>
        <bgColor indexed="64"/>
      </patternFill>
    </fill>
    <fill>
      <patternFill patternType="solid">
        <fgColor rgb="FFEBFA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vertical="center"/>
    </xf>
    <xf numFmtId="0" fontId="14" fillId="3" borderId="1" xfId="0" applyFont="1" applyFill="1" applyBorder="1" applyAlignment="1" applyProtection="1">
      <alignment horizontal="left" vertical="center" wrapText="1"/>
    </xf>
    <xf numFmtId="4" fontId="13" fillId="3" borderId="1" xfId="0" applyNumberFormat="1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" vertical="center"/>
    </xf>
    <xf numFmtId="164" fontId="13" fillId="3" borderId="1" xfId="0" applyNumberFormat="1" applyFont="1" applyFill="1" applyBorder="1" applyAlignment="1" applyProtection="1">
      <alignment horizontal="center" vertical="center"/>
      <protection locked="0"/>
    </xf>
    <xf numFmtId="164" fontId="12" fillId="3" borderId="1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vertical="center" wrapText="1"/>
    </xf>
    <xf numFmtId="0" fontId="13" fillId="4" borderId="1" xfId="0" applyFont="1" applyFill="1" applyBorder="1" applyAlignment="1" applyProtection="1">
      <alignment vertical="center"/>
    </xf>
    <xf numFmtId="0" fontId="13" fillId="4" borderId="1" xfId="0" applyFont="1" applyFill="1" applyBorder="1" applyAlignment="1" applyProtection="1">
      <alignment horizontal="center"/>
    </xf>
    <xf numFmtId="0" fontId="14" fillId="4" borderId="1" xfId="0" applyFont="1" applyFill="1" applyBorder="1" applyAlignment="1" applyProtection="1">
      <alignment horizontal="left" vertical="center" wrapText="1"/>
    </xf>
    <xf numFmtId="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 applyProtection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164" fontId="17" fillId="5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left" vertical="center" wrapText="1"/>
    </xf>
    <xf numFmtId="4" fontId="11" fillId="6" borderId="1" xfId="0" applyNumberFormat="1" applyFont="1" applyFill="1" applyBorder="1" applyAlignment="1" applyProtection="1">
      <alignment horizontal="center" vertical="center"/>
      <protection locked="0"/>
    </xf>
    <xf numFmtId="164" fontId="11" fillId="6" borderId="1" xfId="0" applyNumberFormat="1" applyFont="1" applyFill="1" applyBorder="1" applyAlignment="1" applyProtection="1">
      <alignment horizontal="center" vertical="center"/>
      <protection locked="0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4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</xf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0" fillId="0" borderId="1" xfId="0" applyNumberForma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 wrapText="1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2" fontId="0" fillId="3" borderId="1" xfId="0" applyNumberFormat="1" applyFill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left" vertical="center" wrapText="1"/>
    </xf>
    <xf numFmtId="0" fontId="18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8" fillId="3" borderId="1" xfId="0" applyFont="1" applyFill="1" applyBorder="1" applyAlignment="1" applyProtection="1">
      <alignment horizontal="left" vertical="center" wrapText="1"/>
    </xf>
    <xf numFmtId="0" fontId="18" fillId="3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0" fillId="0" borderId="1" xfId="0" applyFont="1" applyBorder="1" applyAlignment="1" applyProtection="1">
      <alignment horizontal="left" vertical="center" wrapText="1"/>
    </xf>
    <xf numFmtId="0" fontId="20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13" fillId="4" borderId="1" xfId="0" applyFont="1" applyFill="1" applyBorder="1" applyAlignment="1" applyProtection="1">
      <alignment vertical="center" wrapText="1"/>
    </xf>
    <xf numFmtId="164" fontId="13" fillId="4" borderId="1" xfId="0" applyNumberFormat="1" applyFont="1" applyFill="1" applyBorder="1" applyAlignment="1" applyProtection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164" fontId="11" fillId="8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5"/>
  <sheetViews>
    <sheetView tabSelected="1" topLeftCell="A47" workbookViewId="0">
      <selection activeCell="N69" sqref="N69"/>
    </sheetView>
  </sheetViews>
  <sheetFormatPr defaultRowHeight="15" x14ac:dyDescent="0.25"/>
  <cols>
    <col min="1" max="1" width="5.42578125" customWidth="1"/>
    <col min="2" max="2" width="40.7109375" customWidth="1"/>
    <col min="3" max="3" width="7.140625" customWidth="1"/>
    <col min="4" max="4" width="58.28515625" customWidth="1"/>
    <col min="5" max="5" width="11.140625" bestFit="1" customWidth="1"/>
    <col min="6" max="6" width="7.7109375" customWidth="1"/>
    <col min="7" max="9" width="11.7109375" customWidth="1"/>
    <col min="10" max="10" width="5.7109375" customWidth="1"/>
  </cols>
  <sheetData>
    <row r="1" spans="1:10" ht="15.75" x14ac:dyDescent="0.25">
      <c r="A1" s="1" t="s">
        <v>182</v>
      </c>
      <c r="F1" s="2" t="s">
        <v>3</v>
      </c>
    </row>
    <row r="3" spans="1:10" x14ac:dyDescent="0.25">
      <c r="A3" t="s">
        <v>0</v>
      </c>
    </row>
    <row r="4" spans="1:10" x14ac:dyDescent="0.25">
      <c r="A4" t="s">
        <v>1</v>
      </c>
    </row>
    <row r="5" spans="1:10" x14ac:dyDescent="0.25">
      <c r="A5" t="s">
        <v>2</v>
      </c>
    </row>
    <row r="6" spans="1:10" ht="31.5" x14ac:dyDescent="0.25">
      <c r="A6" s="3" t="s">
        <v>4</v>
      </c>
      <c r="B6" s="4" t="s">
        <v>5</v>
      </c>
      <c r="C6" s="5" t="s">
        <v>6</v>
      </c>
      <c r="D6" s="6" t="s">
        <v>7</v>
      </c>
      <c r="E6" s="7" t="s">
        <v>8</v>
      </c>
      <c r="F6" s="7" t="s">
        <v>9</v>
      </c>
      <c r="G6" s="7" t="s">
        <v>10</v>
      </c>
      <c r="H6" s="8" t="s">
        <v>175</v>
      </c>
      <c r="I6" s="8" t="s">
        <v>11</v>
      </c>
      <c r="J6" s="8" t="s">
        <v>12</v>
      </c>
    </row>
    <row r="7" spans="1:10" x14ac:dyDescent="0.25">
      <c r="A7" s="9">
        <v>1</v>
      </c>
      <c r="B7" s="9">
        <v>2</v>
      </c>
      <c r="C7" s="9">
        <v>3</v>
      </c>
      <c r="D7" s="73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ht="162.75" customHeight="1" x14ac:dyDescent="0.25">
      <c r="A8" s="3" t="s">
        <v>13</v>
      </c>
      <c r="B8" s="3" t="s">
        <v>154</v>
      </c>
      <c r="C8" s="64" t="s">
        <v>14</v>
      </c>
      <c r="D8" s="3" t="s">
        <v>155</v>
      </c>
      <c r="E8" s="11"/>
      <c r="F8" s="12">
        <v>23</v>
      </c>
      <c r="G8" s="13">
        <f t="shared" ref="G8:G65" si="0">E8*(F8/100+1)</f>
        <v>0</v>
      </c>
      <c r="H8" s="13">
        <f>0.5*I8</f>
        <v>700</v>
      </c>
      <c r="I8" s="14">
        <v>1400</v>
      </c>
      <c r="J8" s="15">
        <v>1</v>
      </c>
    </row>
    <row r="9" spans="1:10" ht="45" x14ac:dyDescent="0.25">
      <c r="A9" s="3" t="s">
        <v>15</v>
      </c>
      <c r="B9" s="3" t="s">
        <v>156</v>
      </c>
      <c r="C9" s="64" t="s">
        <v>14</v>
      </c>
      <c r="D9" s="3" t="s">
        <v>157</v>
      </c>
      <c r="E9" s="11"/>
      <c r="F9" s="20">
        <v>23</v>
      </c>
      <c r="G9" s="13">
        <f t="shared" si="0"/>
        <v>0</v>
      </c>
      <c r="H9" s="13">
        <f t="shared" ref="H9:H72" si="1">0.5*I9</f>
        <v>125</v>
      </c>
      <c r="I9" s="16">
        <v>250</v>
      </c>
      <c r="J9" s="15">
        <v>1</v>
      </c>
    </row>
    <row r="10" spans="1:10" ht="33.75" x14ac:dyDescent="0.25">
      <c r="A10" s="3" t="s">
        <v>17</v>
      </c>
      <c r="B10" s="17" t="s">
        <v>20</v>
      </c>
      <c r="C10" s="64" t="s">
        <v>14</v>
      </c>
      <c r="D10" s="18" t="s">
        <v>158</v>
      </c>
      <c r="E10" s="19"/>
      <c r="F10" s="20">
        <v>23</v>
      </c>
      <c r="G10" s="21">
        <f t="shared" si="0"/>
        <v>0</v>
      </c>
      <c r="H10" s="13">
        <f t="shared" si="1"/>
        <v>194</v>
      </c>
      <c r="I10" s="22">
        <v>388</v>
      </c>
      <c r="J10" s="15">
        <v>1</v>
      </c>
    </row>
    <row r="11" spans="1:10" ht="22.5" x14ac:dyDescent="0.25">
      <c r="A11" s="3" t="s">
        <v>19</v>
      </c>
      <c r="B11" s="23" t="s">
        <v>22</v>
      </c>
      <c r="C11" s="20" t="s">
        <v>23</v>
      </c>
      <c r="D11" s="18" t="s">
        <v>159</v>
      </c>
      <c r="E11" s="19"/>
      <c r="F11" s="20">
        <v>23</v>
      </c>
      <c r="G11" s="21">
        <f t="shared" si="0"/>
        <v>0</v>
      </c>
      <c r="H11" s="13">
        <f t="shared" si="1"/>
        <v>24</v>
      </c>
      <c r="I11" s="22">
        <v>48</v>
      </c>
      <c r="J11" s="15">
        <v>1</v>
      </c>
    </row>
    <row r="12" spans="1:10" ht="22.5" x14ac:dyDescent="0.25">
      <c r="A12" s="3" t="s">
        <v>21</v>
      </c>
      <c r="B12" s="24" t="s">
        <v>145</v>
      </c>
      <c r="C12" s="25" t="s">
        <v>23</v>
      </c>
      <c r="D12" s="26" t="s">
        <v>160</v>
      </c>
      <c r="E12" s="27"/>
      <c r="F12" s="28">
        <v>23</v>
      </c>
      <c r="G12" s="29">
        <f t="shared" si="0"/>
        <v>0</v>
      </c>
      <c r="H12" s="29">
        <f t="shared" si="1"/>
        <v>9.5</v>
      </c>
      <c r="I12" s="30">
        <v>19</v>
      </c>
      <c r="J12" s="15">
        <v>1</v>
      </c>
    </row>
    <row r="13" spans="1:10" ht="22.5" x14ac:dyDescent="0.25">
      <c r="A13" s="3" t="s">
        <v>24</v>
      </c>
      <c r="B13" s="24" t="s">
        <v>146</v>
      </c>
      <c r="C13" s="25" t="s">
        <v>23</v>
      </c>
      <c r="D13" s="26" t="s">
        <v>160</v>
      </c>
      <c r="E13" s="27"/>
      <c r="F13" s="28">
        <v>23</v>
      </c>
      <c r="G13" s="29">
        <f t="shared" si="0"/>
        <v>0</v>
      </c>
      <c r="H13" s="29">
        <f t="shared" si="1"/>
        <v>10.5</v>
      </c>
      <c r="I13" s="30">
        <v>21</v>
      </c>
      <c r="J13" s="15">
        <v>0.5</v>
      </c>
    </row>
    <row r="14" spans="1:10" ht="22.5" x14ac:dyDescent="0.25">
      <c r="A14" s="3" t="s">
        <v>25</v>
      </c>
      <c r="B14" s="24" t="s">
        <v>147</v>
      </c>
      <c r="C14" s="25" t="s">
        <v>23</v>
      </c>
      <c r="D14" s="26" t="s">
        <v>160</v>
      </c>
      <c r="E14" s="27"/>
      <c r="F14" s="28">
        <v>23</v>
      </c>
      <c r="G14" s="29">
        <f t="shared" si="0"/>
        <v>0</v>
      </c>
      <c r="H14" s="29">
        <f t="shared" si="1"/>
        <v>14</v>
      </c>
      <c r="I14" s="30">
        <v>28</v>
      </c>
      <c r="J14" s="15">
        <v>0.8</v>
      </c>
    </row>
    <row r="15" spans="1:10" ht="22.5" x14ac:dyDescent="0.25">
      <c r="A15" s="3" t="s">
        <v>26</v>
      </c>
      <c r="B15" s="24" t="s">
        <v>148</v>
      </c>
      <c r="C15" s="25" t="s">
        <v>23</v>
      </c>
      <c r="D15" s="26" t="s">
        <v>160</v>
      </c>
      <c r="E15" s="27"/>
      <c r="F15" s="28">
        <v>23</v>
      </c>
      <c r="G15" s="29">
        <f t="shared" si="0"/>
        <v>0</v>
      </c>
      <c r="H15" s="29">
        <f t="shared" si="1"/>
        <v>21</v>
      </c>
      <c r="I15" s="30">
        <v>42</v>
      </c>
      <c r="J15" s="15">
        <v>0.4</v>
      </c>
    </row>
    <row r="16" spans="1:10" ht="22.5" x14ac:dyDescent="0.25">
      <c r="A16" s="3" t="s">
        <v>27</v>
      </c>
      <c r="B16" s="24" t="s">
        <v>149</v>
      </c>
      <c r="C16" s="25" t="s">
        <v>23</v>
      </c>
      <c r="D16" s="26" t="s">
        <v>160</v>
      </c>
      <c r="E16" s="27"/>
      <c r="F16" s="28">
        <v>23</v>
      </c>
      <c r="G16" s="29">
        <f t="shared" si="0"/>
        <v>0</v>
      </c>
      <c r="H16" s="29">
        <f t="shared" si="1"/>
        <v>43.5</v>
      </c>
      <c r="I16" s="30">
        <v>87</v>
      </c>
      <c r="J16" s="15">
        <v>0.3</v>
      </c>
    </row>
    <row r="17" spans="1:10" ht="103.5" x14ac:dyDescent="0.25">
      <c r="A17" s="3" t="s">
        <v>28</v>
      </c>
      <c r="B17" s="74" t="s">
        <v>176</v>
      </c>
      <c r="C17" s="28" t="s">
        <v>14</v>
      </c>
      <c r="D17" s="74" t="s">
        <v>180</v>
      </c>
      <c r="E17" s="27"/>
      <c r="F17" s="28">
        <v>23</v>
      </c>
      <c r="G17" s="75">
        <f t="shared" ref="G17" si="2">E17*(F17/100+1)</f>
        <v>0</v>
      </c>
      <c r="H17" s="29">
        <f t="shared" si="1"/>
        <v>950</v>
      </c>
      <c r="I17" s="30">
        <v>1900</v>
      </c>
      <c r="J17" s="15">
        <v>0.3</v>
      </c>
    </row>
    <row r="18" spans="1:10" ht="61.5" customHeight="1" x14ac:dyDescent="0.25">
      <c r="A18" s="3" t="s">
        <v>29</v>
      </c>
      <c r="B18" s="31" t="s">
        <v>30</v>
      </c>
      <c r="C18" s="20" t="s">
        <v>23</v>
      </c>
      <c r="D18" s="32" t="s">
        <v>150</v>
      </c>
      <c r="E18" s="11"/>
      <c r="F18" s="33">
        <v>23</v>
      </c>
      <c r="G18" s="13">
        <f t="shared" si="0"/>
        <v>0</v>
      </c>
      <c r="H18" s="13">
        <f t="shared" si="1"/>
        <v>27.5</v>
      </c>
      <c r="I18" s="16">
        <v>55</v>
      </c>
      <c r="J18" s="15">
        <v>0.5</v>
      </c>
    </row>
    <row r="19" spans="1:10" ht="54" customHeight="1" x14ac:dyDescent="0.25">
      <c r="A19" s="3" t="s">
        <v>31</v>
      </c>
      <c r="B19" s="31" t="s">
        <v>32</v>
      </c>
      <c r="C19" s="20" t="s">
        <v>23</v>
      </c>
      <c r="D19" s="32" t="s">
        <v>150</v>
      </c>
      <c r="E19" s="11"/>
      <c r="F19" s="33">
        <v>23</v>
      </c>
      <c r="G19" s="13">
        <f t="shared" si="0"/>
        <v>0</v>
      </c>
      <c r="H19" s="13">
        <f t="shared" si="1"/>
        <v>30</v>
      </c>
      <c r="I19" s="16">
        <v>60</v>
      </c>
      <c r="J19" s="15">
        <v>0.5</v>
      </c>
    </row>
    <row r="20" spans="1:10" ht="73.5" customHeight="1" x14ac:dyDescent="0.25">
      <c r="A20" s="3" t="s">
        <v>33</v>
      </c>
      <c r="B20" s="31" t="s">
        <v>34</v>
      </c>
      <c r="C20" s="20" t="s">
        <v>23</v>
      </c>
      <c r="D20" s="32" t="s">
        <v>150</v>
      </c>
      <c r="E20" s="11"/>
      <c r="F20" s="33">
        <v>23</v>
      </c>
      <c r="G20" s="13">
        <f t="shared" si="0"/>
        <v>0</v>
      </c>
      <c r="H20" s="13">
        <f t="shared" si="1"/>
        <v>35</v>
      </c>
      <c r="I20" s="16">
        <v>70</v>
      </c>
      <c r="J20" s="15">
        <v>0.4</v>
      </c>
    </row>
    <row r="21" spans="1:10" x14ac:dyDescent="0.25">
      <c r="A21" s="3" t="s">
        <v>35</v>
      </c>
      <c r="B21" s="34" t="s">
        <v>38</v>
      </c>
      <c r="C21" s="64" t="s">
        <v>14</v>
      </c>
      <c r="D21" s="6" t="s">
        <v>39</v>
      </c>
      <c r="E21" s="11"/>
      <c r="F21" s="33">
        <v>23</v>
      </c>
      <c r="G21" s="13">
        <f t="shared" si="0"/>
        <v>0</v>
      </c>
      <c r="H21" s="13">
        <f t="shared" si="1"/>
        <v>25</v>
      </c>
      <c r="I21" s="16">
        <v>50</v>
      </c>
      <c r="J21" s="15">
        <v>1</v>
      </c>
    </row>
    <row r="22" spans="1:10" x14ac:dyDescent="0.25">
      <c r="A22" s="3" t="s">
        <v>36</v>
      </c>
      <c r="B22" s="35" t="s">
        <v>41</v>
      </c>
      <c r="C22" s="36" t="s">
        <v>14</v>
      </c>
      <c r="D22" s="37" t="s">
        <v>161</v>
      </c>
      <c r="E22" s="38"/>
      <c r="F22" s="36">
        <v>23</v>
      </c>
      <c r="G22" s="39">
        <f t="shared" si="0"/>
        <v>0</v>
      </c>
      <c r="H22" s="39">
        <f t="shared" si="1"/>
        <v>25</v>
      </c>
      <c r="I22" s="40">
        <v>50</v>
      </c>
      <c r="J22" s="15">
        <v>1</v>
      </c>
    </row>
    <row r="23" spans="1:10" ht="67.5" x14ac:dyDescent="0.25">
      <c r="A23" s="3" t="s">
        <v>37</v>
      </c>
      <c r="B23" s="42" t="s">
        <v>43</v>
      </c>
      <c r="C23" s="64" t="s">
        <v>14</v>
      </c>
      <c r="D23" s="42" t="s">
        <v>162</v>
      </c>
      <c r="E23" s="43"/>
      <c r="F23" s="44">
        <v>23</v>
      </c>
      <c r="G23" s="45">
        <f t="shared" si="0"/>
        <v>0</v>
      </c>
      <c r="H23" s="13">
        <f t="shared" si="1"/>
        <v>600</v>
      </c>
      <c r="I23" s="16">
        <v>1200</v>
      </c>
      <c r="J23" s="46">
        <v>1</v>
      </c>
    </row>
    <row r="24" spans="1:10" ht="56.25" x14ac:dyDescent="0.25">
      <c r="A24" s="3" t="s">
        <v>40</v>
      </c>
      <c r="B24" s="47" t="s">
        <v>45</v>
      </c>
      <c r="C24" s="47" t="s">
        <v>14</v>
      </c>
      <c r="D24" s="47" t="s">
        <v>163</v>
      </c>
      <c r="E24" s="48"/>
      <c r="F24" s="49">
        <v>23</v>
      </c>
      <c r="G24" s="50">
        <f t="shared" si="0"/>
        <v>0</v>
      </c>
      <c r="H24" s="13">
        <f t="shared" si="1"/>
        <v>975</v>
      </c>
      <c r="I24" s="16">
        <v>1950</v>
      </c>
      <c r="J24" s="15">
        <v>0.4</v>
      </c>
    </row>
    <row r="25" spans="1:10" ht="67.5" x14ac:dyDescent="0.25">
      <c r="A25" s="3" t="s">
        <v>42</v>
      </c>
      <c r="B25" s="47" t="s">
        <v>47</v>
      </c>
      <c r="C25" s="47" t="s">
        <v>14</v>
      </c>
      <c r="D25" s="42" t="s">
        <v>162</v>
      </c>
      <c r="E25" s="48"/>
      <c r="F25" s="49">
        <v>23</v>
      </c>
      <c r="G25" s="50">
        <f t="shared" si="0"/>
        <v>0</v>
      </c>
      <c r="H25" s="13">
        <f t="shared" si="1"/>
        <v>1275</v>
      </c>
      <c r="I25" s="16">
        <v>2550</v>
      </c>
      <c r="J25" s="15">
        <v>0.5</v>
      </c>
    </row>
    <row r="26" spans="1:10" ht="67.5" x14ac:dyDescent="0.25">
      <c r="A26" s="3" t="s">
        <v>44</v>
      </c>
      <c r="B26" s="42" t="s">
        <v>49</v>
      </c>
      <c r="C26" s="42" t="s">
        <v>14</v>
      </c>
      <c r="D26" s="42" t="s">
        <v>162</v>
      </c>
      <c r="E26" s="43"/>
      <c r="F26" s="44">
        <v>23</v>
      </c>
      <c r="G26" s="45">
        <f t="shared" si="0"/>
        <v>0</v>
      </c>
      <c r="H26" s="13">
        <f t="shared" si="1"/>
        <v>1700</v>
      </c>
      <c r="I26" s="16">
        <v>3400</v>
      </c>
      <c r="J26" s="46">
        <v>0.5</v>
      </c>
    </row>
    <row r="27" spans="1:10" ht="56.25" x14ac:dyDescent="0.25">
      <c r="A27" s="3" t="s">
        <v>46</v>
      </c>
      <c r="B27" s="42" t="s">
        <v>51</v>
      </c>
      <c r="C27" s="42" t="s">
        <v>14</v>
      </c>
      <c r="D27" s="47" t="s">
        <v>163</v>
      </c>
      <c r="E27" s="43"/>
      <c r="F27" s="44">
        <v>23</v>
      </c>
      <c r="G27" s="45">
        <f t="shared" si="0"/>
        <v>0</v>
      </c>
      <c r="H27" s="13">
        <f t="shared" si="1"/>
        <v>1250</v>
      </c>
      <c r="I27" s="16">
        <v>2500</v>
      </c>
      <c r="J27" s="46">
        <v>0.4</v>
      </c>
    </row>
    <row r="28" spans="1:10" ht="67.5" x14ac:dyDescent="0.25">
      <c r="A28" s="3" t="s">
        <v>48</v>
      </c>
      <c r="B28" s="18" t="s">
        <v>53</v>
      </c>
      <c r="C28" s="18" t="s">
        <v>14</v>
      </c>
      <c r="D28" s="42" t="s">
        <v>162</v>
      </c>
      <c r="E28" s="19"/>
      <c r="F28" s="20">
        <v>23</v>
      </c>
      <c r="G28" s="21">
        <f t="shared" si="0"/>
        <v>0</v>
      </c>
      <c r="H28" s="13">
        <f t="shared" si="1"/>
        <v>1650</v>
      </c>
      <c r="I28" s="22">
        <v>3300</v>
      </c>
      <c r="J28" s="51">
        <v>0.5</v>
      </c>
    </row>
    <row r="29" spans="1:10" ht="67.5" x14ac:dyDescent="0.25">
      <c r="A29" s="3" t="s">
        <v>50</v>
      </c>
      <c r="B29" s="42" t="s">
        <v>55</v>
      </c>
      <c r="C29" s="42" t="s">
        <v>14</v>
      </c>
      <c r="D29" s="42" t="s">
        <v>162</v>
      </c>
      <c r="E29" s="43"/>
      <c r="F29" s="44">
        <v>23</v>
      </c>
      <c r="G29" s="45">
        <f t="shared" si="0"/>
        <v>0</v>
      </c>
      <c r="H29" s="13">
        <f t="shared" si="1"/>
        <v>1950</v>
      </c>
      <c r="I29" s="16">
        <v>3900</v>
      </c>
      <c r="J29" s="46">
        <v>0.5</v>
      </c>
    </row>
    <row r="30" spans="1:10" ht="67.5" x14ac:dyDescent="0.25">
      <c r="A30" s="3" t="s">
        <v>52</v>
      </c>
      <c r="B30" s="47" t="s">
        <v>57</v>
      </c>
      <c r="C30" s="47" t="s">
        <v>14</v>
      </c>
      <c r="D30" s="42" t="s">
        <v>162</v>
      </c>
      <c r="E30" s="48"/>
      <c r="F30" s="49">
        <v>23</v>
      </c>
      <c r="G30" s="50">
        <f t="shared" si="0"/>
        <v>0</v>
      </c>
      <c r="H30" s="13">
        <f t="shared" si="1"/>
        <v>2300</v>
      </c>
      <c r="I30" s="16">
        <v>4600</v>
      </c>
      <c r="J30" s="15">
        <v>0.5</v>
      </c>
    </row>
    <row r="31" spans="1:10" ht="67.5" x14ac:dyDescent="0.25">
      <c r="A31" s="3" t="s">
        <v>54</v>
      </c>
      <c r="B31" s="47" t="s">
        <v>59</v>
      </c>
      <c r="C31" s="47" t="s">
        <v>14</v>
      </c>
      <c r="D31" s="42" t="s">
        <v>162</v>
      </c>
      <c r="E31" s="48"/>
      <c r="F31" s="49">
        <v>23</v>
      </c>
      <c r="G31" s="50">
        <f t="shared" si="0"/>
        <v>0</v>
      </c>
      <c r="H31" s="13">
        <f t="shared" si="1"/>
        <v>2500</v>
      </c>
      <c r="I31" s="16">
        <v>5000</v>
      </c>
      <c r="J31" s="15">
        <v>0.5</v>
      </c>
    </row>
    <row r="32" spans="1:10" ht="56.25" x14ac:dyDescent="0.25">
      <c r="A32" s="3" t="s">
        <v>56</v>
      </c>
      <c r="B32" s="47" t="s">
        <v>61</v>
      </c>
      <c r="C32" s="47" t="s">
        <v>14</v>
      </c>
      <c r="D32" s="47" t="s">
        <v>163</v>
      </c>
      <c r="E32" s="48"/>
      <c r="F32" s="49">
        <v>23</v>
      </c>
      <c r="G32" s="50">
        <f t="shared" si="0"/>
        <v>0</v>
      </c>
      <c r="H32" s="13">
        <f t="shared" si="1"/>
        <v>1600</v>
      </c>
      <c r="I32" s="16">
        <v>3200</v>
      </c>
      <c r="J32" s="15">
        <v>0.3</v>
      </c>
    </row>
    <row r="33" spans="1:10" ht="67.5" x14ac:dyDescent="0.25">
      <c r="A33" s="3" t="s">
        <v>58</v>
      </c>
      <c r="B33" s="18" t="s">
        <v>63</v>
      </c>
      <c r="C33" s="18" t="s">
        <v>14</v>
      </c>
      <c r="D33" s="42" t="s">
        <v>162</v>
      </c>
      <c r="E33" s="19"/>
      <c r="F33" s="20">
        <v>23</v>
      </c>
      <c r="G33" s="21">
        <f t="shared" si="0"/>
        <v>0</v>
      </c>
      <c r="H33" s="13">
        <f t="shared" si="1"/>
        <v>1900</v>
      </c>
      <c r="I33" s="22">
        <v>3800</v>
      </c>
      <c r="J33" s="51">
        <v>0.5</v>
      </c>
    </row>
    <row r="34" spans="1:10" ht="67.5" x14ac:dyDescent="0.25">
      <c r="A34" s="3" t="s">
        <v>60</v>
      </c>
      <c r="B34" s="42" t="s">
        <v>65</v>
      </c>
      <c r="C34" s="42" t="s">
        <v>14</v>
      </c>
      <c r="D34" s="42" t="s">
        <v>162</v>
      </c>
      <c r="E34" s="43"/>
      <c r="F34" s="44">
        <v>23</v>
      </c>
      <c r="G34" s="45">
        <f t="shared" si="0"/>
        <v>0</v>
      </c>
      <c r="H34" s="13">
        <f t="shared" si="1"/>
        <v>2150</v>
      </c>
      <c r="I34" s="16">
        <v>4300</v>
      </c>
      <c r="J34" s="46">
        <v>0.5</v>
      </c>
    </row>
    <row r="35" spans="1:10" ht="67.5" x14ac:dyDescent="0.25">
      <c r="A35" s="3" t="s">
        <v>62</v>
      </c>
      <c r="B35" s="47" t="s">
        <v>67</v>
      </c>
      <c r="C35" s="47" t="s">
        <v>14</v>
      </c>
      <c r="D35" s="42" t="s">
        <v>162</v>
      </c>
      <c r="E35" s="48"/>
      <c r="F35" s="49">
        <v>23</v>
      </c>
      <c r="G35" s="45">
        <f t="shared" si="0"/>
        <v>0</v>
      </c>
      <c r="H35" s="13">
        <f t="shared" si="1"/>
        <v>2600</v>
      </c>
      <c r="I35" s="16">
        <v>5200</v>
      </c>
      <c r="J35" s="15">
        <v>0.5</v>
      </c>
    </row>
    <row r="36" spans="1:10" ht="67.5" x14ac:dyDescent="0.25">
      <c r="A36" s="3" t="s">
        <v>64</v>
      </c>
      <c r="B36" s="42" t="s">
        <v>69</v>
      </c>
      <c r="C36" s="42" t="s">
        <v>14</v>
      </c>
      <c r="D36" s="42" t="s">
        <v>162</v>
      </c>
      <c r="E36" s="43"/>
      <c r="F36" s="44">
        <v>23</v>
      </c>
      <c r="G36" s="45">
        <f t="shared" si="0"/>
        <v>0</v>
      </c>
      <c r="H36" s="13">
        <f t="shared" si="1"/>
        <v>3000</v>
      </c>
      <c r="I36" s="16">
        <v>6000</v>
      </c>
      <c r="J36" s="46">
        <v>0.5</v>
      </c>
    </row>
    <row r="37" spans="1:10" ht="56.25" x14ac:dyDescent="0.25">
      <c r="A37" s="3" t="s">
        <v>66</v>
      </c>
      <c r="B37" s="47" t="s">
        <v>71</v>
      </c>
      <c r="C37" s="47" t="s">
        <v>14</v>
      </c>
      <c r="D37" s="47" t="s">
        <v>163</v>
      </c>
      <c r="E37" s="48"/>
      <c r="F37" s="49">
        <v>23</v>
      </c>
      <c r="G37" s="50">
        <f t="shared" si="0"/>
        <v>0</v>
      </c>
      <c r="H37" s="13">
        <f t="shared" si="1"/>
        <v>2000</v>
      </c>
      <c r="I37" s="16">
        <v>4000</v>
      </c>
      <c r="J37" s="15">
        <v>0.3</v>
      </c>
    </row>
    <row r="38" spans="1:10" ht="67.5" x14ac:dyDescent="0.25">
      <c r="A38" s="3" t="s">
        <v>68</v>
      </c>
      <c r="B38" s="18" t="s">
        <v>73</v>
      </c>
      <c r="C38" s="18" t="s">
        <v>14</v>
      </c>
      <c r="D38" s="42" t="s">
        <v>162</v>
      </c>
      <c r="E38" s="19"/>
      <c r="F38" s="20">
        <v>23</v>
      </c>
      <c r="G38" s="21">
        <f t="shared" si="0"/>
        <v>0</v>
      </c>
      <c r="H38" s="13">
        <f t="shared" si="1"/>
        <v>3100</v>
      </c>
      <c r="I38" s="22">
        <v>6200</v>
      </c>
      <c r="J38" s="51">
        <v>0.5</v>
      </c>
    </row>
    <row r="39" spans="1:10" ht="67.5" x14ac:dyDescent="0.25">
      <c r="A39" s="3" t="s">
        <v>70</v>
      </c>
      <c r="B39" s="47" t="s">
        <v>75</v>
      </c>
      <c r="C39" s="47" t="s">
        <v>14</v>
      </c>
      <c r="D39" s="42" t="s">
        <v>162</v>
      </c>
      <c r="E39" s="48"/>
      <c r="F39" s="49">
        <v>23</v>
      </c>
      <c r="G39" s="50">
        <f t="shared" si="0"/>
        <v>0</v>
      </c>
      <c r="H39" s="13">
        <f t="shared" si="1"/>
        <v>3400</v>
      </c>
      <c r="I39" s="16">
        <v>6800</v>
      </c>
      <c r="J39" s="15">
        <v>0.5</v>
      </c>
    </row>
    <row r="40" spans="1:10" ht="56.25" x14ac:dyDescent="0.25">
      <c r="A40" s="3" t="s">
        <v>72</v>
      </c>
      <c r="B40" s="18" t="s">
        <v>77</v>
      </c>
      <c r="C40" s="18" t="s">
        <v>14</v>
      </c>
      <c r="D40" s="47" t="s">
        <v>163</v>
      </c>
      <c r="E40" s="19"/>
      <c r="F40" s="20">
        <v>23</v>
      </c>
      <c r="G40" s="21">
        <f t="shared" si="0"/>
        <v>0</v>
      </c>
      <c r="H40" s="13">
        <f t="shared" si="1"/>
        <v>3500</v>
      </c>
      <c r="I40" s="22">
        <v>7000</v>
      </c>
      <c r="J40" s="51">
        <v>0.4</v>
      </c>
    </row>
    <row r="41" spans="1:10" ht="67.5" x14ac:dyDescent="0.25">
      <c r="A41" s="3" t="s">
        <v>74</v>
      </c>
      <c r="B41" s="52" t="s">
        <v>79</v>
      </c>
      <c r="C41" s="20" t="s">
        <v>14</v>
      </c>
      <c r="D41" s="18" t="s">
        <v>164</v>
      </c>
      <c r="E41" s="19"/>
      <c r="F41" s="20">
        <v>23</v>
      </c>
      <c r="G41" s="21">
        <f t="shared" si="0"/>
        <v>0</v>
      </c>
      <c r="H41" s="13">
        <f t="shared" si="1"/>
        <v>550</v>
      </c>
      <c r="I41" s="22">
        <v>1100</v>
      </c>
      <c r="J41" s="15">
        <v>0.3</v>
      </c>
    </row>
    <row r="42" spans="1:10" ht="67.5" x14ac:dyDescent="0.25">
      <c r="A42" s="3" t="s">
        <v>76</v>
      </c>
      <c r="B42" s="52" t="s">
        <v>81</v>
      </c>
      <c r="C42" s="20" t="s">
        <v>14</v>
      </c>
      <c r="D42" s="18" t="s">
        <v>164</v>
      </c>
      <c r="E42" s="19"/>
      <c r="F42" s="20">
        <v>23</v>
      </c>
      <c r="G42" s="21">
        <f t="shared" si="0"/>
        <v>0</v>
      </c>
      <c r="H42" s="13">
        <f t="shared" si="1"/>
        <v>633</v>
      </c>
      <c r="I42" s="22">
        <v>1266</v>
      </c>
      <c r="J42" s="15">
        <v>0.3</v>
      </c>
    </row>
    <row r="43" spans="1:10" ht="67.5" x14ac:dyDescent="0.25">
      <c r="A43" s="3" t="s">
        <v>78</v>
      </c>
      <c r="B43" s="52" t="s">
        <v>83</v>
      </c>
      <c r="C43" s="20" t="s">
        <v>14</v>
      </c>
      <c r="D43" s="18" t="s">
        <v>164</v>
      </c>
      <c r="E43" s="19"/>
      <c r="F43" s="20">
        <v>23</v>
      </c>
      <c r="G43" s="21">
        <f t="shared" si="0"/>
        <v>0</v>
      </c>
      <c r="H43" s="13">
        <f t="shared" si="1"/>
        <v>700</v>
      </c>
      <c r="I43" s="22">
        <v>1400</v>
      </c>
      <c r="J43" s="15">
        <v>0.3</v>
      </c>
    </row>
    <row r="44" spans="1:10" ht="67.5" x14ac:dyDescent="0.25">
      <c r="A44" s="3" t="s">
        <v>80</v>
      </c>
      <c r="B44" s="52" t="s">
        <v>85</v>
      </c>
      <c r="C44" s="20" t="s">
        <v>14</v>
      </c>
      <c r="D44" s="18" t="s">
        <v>164</v>
      </c>
      <c r="E44" s="19"/>
      <c r="F44" s="20">
        <v>23</v>
      </c>
      <c r="G44" s="21">
        <f t="shared" si="0"/>
        <v>0</v>
      </c>
      <c r="H44" s="13">
        <f t="shared" si="1"/>
        <v>900</v>
      </c>
      <c r="I44" s="22">
        <v>1800</v>
      </c>
      <c r="J44" s="15">
        <v>0.3</v>
      </c>
    </row>
    <row r="45" spans="1:10" ht="24" x14ac:dyDescent="0.25">
      <c r="A45" s="3" t="s">
        <v>82</v>
      </c>
      <c r="B45" s="53" t="s">
        <v>89</v>
      </c>
      <c r="C45" s="54" t="s">
        <v>14</v>
      </c>
      <c r="D45" s="41" t="s">
        <v>86</v>
      </c>
      <c r="E45" s="11"/>
      <c r="F45" s="33">
        <v>23</v>
      </c>
      <c r="G45" s="13">
        <f t="shared" si="0"/>
        <v>0</v>
      </c>
      <c r="H45" s="13">
        <f t="shared" si="1"/>
        <v>174</v>
      </c>
      <c r="I45" s="16">
        <v>348</v>
      </c>
      <c r="J45" s="15">
        <v>0.4</v>
      </c>
    </row>
    <row r="46" spans="1:10" ht="24" x14ac:dyDescent="0.25">
      <c r="A46" s="3" t="s">
        <v>84</v>
      </c>
      <c r="B46" s="53" t="s">
        <v>91</v>
      </c>
      <c r="C46" s="54" t="s">
        <v>14</v>
      </c>
      <c r="D46" s="41" t="s">
        <v>92</v>
      </c>
      <c r="E46" s="11"/>
      <c r="F46" s="33">
        <v>23</v>
      </c>
      <c r="G46" s="13">
        <f t="shared" si="0"/>
        <v>0</v>
      </c>
      <c r="H46" s="13">
        <f t="shared" si="1"/>
        <v>315</v>
      </c>
      <c r="I46" s="16">
        <v>630</v>
      </c>
      <c r="J46" s="15">
        <v>0.4</v>
      </c>
    </row>
    <row r="47" spans="1:10" ht="24" x14ac:dyDescent="0.25">
      <c r="A47" s="3" t="s">
        <v>87</v>
      </c>
      <c r="B47" s="53" t="s">
        <v>94</v>
      </c>
      <c r="C47" s="54" t="s">
        <v>14</v>
      </c>
      <c r="D47" s="41" t="s">
        <v>95</v>
      </c>
      <c r="E47" s="11"/>
      <c r="F47" s="33">
        <v>23</v>
      </c>
      <c r="G47" s="13">
        <f t="shared" si="0"/>
        <v>0</v>
      </c>
      <c r="H47" s="13">
        <f t="shared" si="1"/>
        <v>315</v>
      </c>
      <c r="I47" s="16">
        <v>630</v>
      </c>
      <c r="J47" s="15">
        <v>0.3</v>
      </c>
    </row>
    <row r="48" spans="1:10" x14ac:dyDescent="0.25">
      <c r="A48" s="3" t="s">
        <v>88</v>
      </c>
      <c r="B48" s="55" t="s">
        <v>97</v>
      </c>
      <c r="C48" s="56" t="s">
        <v>14</v>
      </c>
      <c r="D48" s="3" t="s">
        <v>98</v>
      </c>
      <c r="E48" s="11"/>
      <c r="F48" s="33">
        <v>23</v>
      </c>
      <c r="G48" s="13">
        <f t="shared" si="0"/>
        <v>0</v>
      </c>
      <c r="H48" s="13">
        <f t="shared" si="1"/>
        <v>180</v>
      </c>
      <c r="I48" s="16">
        <v>360</v>
      </c>
      <c r="J48" s="15">
        <v>0.6</v>
      </c>
    </row>
    <row r="49" spans="1:10" ht="36" x14ac:dyDescent="0.25">
      <c r="A49" s="3" t="s">
        <v>90</v>
      </c>
      <c r="B49" s="55" t="s">
        <v>165</v>
      </c>
      <c r="C49" s="56" t="s">
        <v>14</v>
      </c>
      <c r="D49" s="3" t="s">
        <v>177</v>
      </c>
      <c r="E49" s="11"/>
      <c r="F49" s="33">
        <v>23</v>
      </c>
      <c r="G49" s="13">
        <f t="shared" si="0"/>
        <v>0</v>
      </c>
      <c r="H49" s="13">
        <f t="shared" si="1"/>
        <v>150</v>
      </c>
      <c r="I49" s="16">
        <v>300</v>
      </c>
      <c r="J49" s="15">
        <v>0.5</v>
      </c>
    </row>
    <row r="50" spans="1:10" ht="46.5" x14ac:dyDescent="0.25">
      <c r="A50" s="3" t="s">
        <v>93</v>
      </c>
      <c r="B50" s="55" t="s">
        <v>166</v>
      </c>
      <c r="C50" s="56" t="s">
        <v>14</v>
      </c>
      <c r="D50" s="3" t="s">
        <v>178</v>
      </c>
      <c r="E50" s="11"/>
      <c r="F50" s="33">
        <v>23</v>
      </c>
      <c r="G50" s="13">
        <f t="shared" si="0"/>
        <v>0</v>
      </c>
      <c r="H50" s="13">
        <f t="shared" si="1"/>
        <v>250</v>
      </c>
      <c r="I50" s="16">
        <v>500</v>
      </c>
      <c r="J50" s="15">
        <v>0.5</v>
      </c>
    </row>
    <row r="51" spans="1:10" ht="46.5" x14ac:dyDescent="0.25">
      <c r="A51" s="3" t="s">
        <v>96</v>
      </c>
      <c r="B51" s="55" t="s">
        <v>167</v>
      </c>
      <c r="C51" s="56" t="s">
        <v>14</v>
      </c>
      <c r="D51" s="3" t="s">
        <v>179</v>
      </c>
      <c r="E51" s="11"/>
      <c r="F51" s="33">
        <v>23</v>
      </c>
      <c r="G51" s="13">
        <f t="shared" si="0"/>
        <v>0</v>
      </c>
      <c r="H51" s="13">
        <f t="shared" si="1"/>
        <v>350</v>
      </c>
      <c r="I51" s="16">
        <v>700</v>
      </c>
      <c r="J51" s="15">
        <v>0.5</v>
      </c>
    </row>
    <row r="52" spans="1:10" x14ac:dyDescent="0.25">
      <c r="A52" s="3" t="s">
        <v>99</v>
      </c>
      <c r="B52" s="53" t="s">
        <v>100</v>
      </c>
      <c r="C52" s="54" t="s">
        <v>14</v>
      </c>
      <c r="D52" s="41" t="s">
        <v>101</v>
      </c>
      <c r="E52" s="11"/>
      <c r="F52" s="33">
        <v>23</v>
      </c>
      <c r="G52" s="13">
        <f t="shared" si="0"/>
        <v>0</v>
      </c>
      <c r="H52" s="13">
        <f t="shared" si="1"/>
        <v>160</v>
      </c>
      <c r="I52" s="16">
        <v>320</v>
      </c>
      <c r="J52" s="15">
        <v>0.5</v>
      </c>
    </row>
    <row r="53" spans="1:10" x14ac:dyDescent="0.25">
      <c r="A53" s="3" t="s">
        <v>102</v>
      </c>
      <c r="B53" s="53" t="s">
        <v>103</v>
      </c>
      <c r="C53" s="54" t="s">
        <v>14</v>
      </c>
      <c r="D53" s="41" t="s">
        <v>104</v>
      </c>
      <c r="E53" s="11"/>
      <c r="F53" s="33">
        <v>23</v>
      </c>
      <c r="G53" s="13">
        <f t="shared" si="0"/>
        <v>0</v>
      </c>
      <c r="H53" s="13">
        <f t="shared" si="1"/>
        <v>218</v>
      </c>
      <c r="I53" s="16">
        <v>436</v>
      </c>
      <c r="J53" s="15">
        <v>0.5</v>
      </c>
    </row>
    <row r="54" spans="1:10" x14ac:dyDescent="0.25">
      <c r="A54" s="3" t="s">
        <v>105</v>
      </c>
      <c r="B54" s="53" t="s">
        <v>106</v>
      </c>
      <c r="C54" s="54" t="s">
        <v>14</v>
      </c>
      <c r="D54" s="41" t="s">
        <v>107</v>
      </c>
      <c r="E54" s="11"/>
      <c r="F54" s="33">
        <v>23</v>
      </c>
      <c r="G54" s="13">
        <f t="shared" si="0"/>
        <v>0</v>
      </c>
      <c r="H54" s="13">
        <f t="shared" si="1"/>
        <v>279</v>
      </c>
      <c r="I54" s="16">
        <v>558</v>
      </c>
      <c r="J54" s="15">
        <v>0.4</v>
      </c>
    </row>
    <row r="55" spans="1:10" ht="24" x14ac:dyDescent="0.25">
      <c r="A55" s="3" t="s">
        <v>108</v>
      </c>
      <c r="B55" s="53" t="s">
        <v>109</v>
      </c>
      <c r="C55" s="54" t="s">
        <v>23</v>
      </c>
      <c r="D55" s="57" t="s">
        <v>168</v>
      </c>
      <c r="E55" s="11"/>
      <c r="F55" s="33">
        <v>23</v>
      </c>
      <c r="G55" s="13">
        <f t="shared" si="0"/>
        <v>0</v>
      </c>
      <c r="H55" s="13">
        <f t="shared" si="1"/>
        <v>60</v>
      </c>
      <c r="I55" s="16">
        <v>120</v>
      </c>
      <c r="J55" s="15">
        <v>0.4</v>
      </c>
    </row>
    <row r="56" spans="1:10" x14ac:dyDescent="0.25">
      <c r="A56" s="3" t="s">
        <v>110</v>
      </c>
      <c r="B56" s="55" t="s">
        <v>111</v>
      </c>
      <c r="C56" s="56" t="s">
        <v>23</v>
      </c>
      <c r="D56" s="58" t="s">
        <v>168</v>
      </c>
      <c r="E56" s="11"/>
      <c r="F56" s="33">
        <v>23</v>
      </c>
      <c r="G56" s="13">
        <f t="shared" si="0"/>
        <v>0</v>
      </c>
      <c r="H56" s="13">
        <f t="shared" si="1"/>
        <v>100</v>
      </c>
      <c r="I56" s="16">
        <v>200</v>
      </c>
      <c r="J56" s="15">
        <v>0.8</v>
      </c>
    </row>
    <row r="57" spans="1:10" ht="24" x14ac:dyDescent="0.25">
      <c r="A57" s="3" t="s">
        <v>112</v>
      </c>
      <c r="B57" s="53" t="s">
        <v>109</v>
      </c>
      <c r="C57" s="54" t="s">
        <v>23</v>
      </c>
      <c r="D57" s="57" t="s">
        <v>169</v>
      </c>
      <c r="E57" s="11"/>
      <c r="F57" s="33">
        <v>23</v>
      </c>
      <c r="G57" s="13">
        <f t="shared" si="0"/>
        <v>0</v>
      </c>
      <c r="H57" s="13">
        <f t="shared" si="1"/>
        <v>65</v>
      </c>
      <c r="I57" s="59">
        <v>130</v>
      </c>
      <c r="J57" s="15">
        <v>0.4</v>
      </c>
    </row>
    <row r="58" spans="1:10" x14ac:dyDescent="0.25">
      <c r="A58" s="3" t="s">
        <v>113</v>
      </c>
      <c r="B58" s="55" t="s">
        <v>111</v>
      </c>
      <c r="C58" s="56" t="s">
        <v>23</v>
      </c>
      <c r="D58" s="58" t="s">
        <v>169</v>
      </c>
      <c r="E58" s="11"/>
      <c r="F58" s="33">
        <v>23</v>
      </c>
      <c r="G58" s="13">
        <f t="shared" si="0"/>
        <v>0</v>
      </c>
      <c r="H58" s="13">
        <f t="shared" si="1"/>
        <v>120</v>
      </c>
      <c r="I58" s="16">
        <v>240</v>
      </c>
      <c r="J58" s="15">
        <v>0.8</v>
      </c>
    </row>
    <row r="59" spans="1:10" ht="24" x14ac:dyDescent="0.25">
      <c r="A59" s="3" t="s">
        <v>114</v>
      </c>
      <c r="B59" s="53" t="s">
        <v>115</v>
      </c>
      <c r="C59" s="54" t="s">
        <v>151</v>
      </c>
      <c r="D59" s="60" t="s">
        <v>116</v>
      </c>
      <c r="E59" s="11"/>
      <c r="F59" s="33">
        <v>23</v>
      </c>
      <c r="G59" s="13">
        <f t="shared" si="0"/>
        <v>0</v>
      </c>
      <c r="H59" s="13">
        <f t="shared" si="1"/>
        <v>25</v>
      </c>
      <c r="I59" s="59">
        <v>50</v>
      </c>
      <c r="J59" s="15">
        <v>0.4</v>
      </c>
    </row>
    <row r="60" spans="1:10" ht="24" x14ac:dyDescent="0.25">
      <c r="A60" s="3" t="s">
        <v>117</v>
      </c>
      <c r="B60" s="53" t="s">
        <v>118</v>
      </c>
      <c r="C60" s="54" t="s">
        <v>151</v>
      </c>
      <c r="D60" s="60" t="s">
        <v>116</v>
      </c>
      <c r="E60" s="11"/>
      <c r="F60" s="33">
        <v>23</v>
      </c>
      <c r="G60" s="13">
        <f t="shared" si="0"/>
        <v>0</v>
      </c>
      <c r="H60" s="13">
        <f t="shared" si="1"/>
        <v>40</v>
      </c>
      <c r="I60" s="59">
        <v>80</v>
      </c>
      <c r="J60" s="15">
        <v>0.8</v>
      </c>
    </row>
    <row r="61" spans="1:10" ht="22.5" x14ac:dyDescent="0.25">
      <c r="A61" s="3" t="s">
        <v>119</v>
      </c>
      <c r="B61" s="61" t="s">
        <v>152</v>
      </c>
      <c r="C61" s="62" t="s">
        <v>14</v>
      </c>
      <c r="D61" s="32" t="s">
        <v>170</v>
      </c>
      <c r="E61" s="11"/>
      <c r="F61" s="33">
        <v>23</v>
      </c>
      <c r="G61" s="13">
        <f t="shared" si="0"/>
        <v>0</v>
      </c>
      <c r="H61" s="13">
        <f t="shared" si="1"/>
        <v>150</v>
      </c>
      <c r="I61" s="16">
        <v>300</v>
      </c>
      <c r="J61" s="15">
        <v>0.3</v>
      </c>
    </row>
    <row r="62" spans="1:10" ht="22.5" x14ac:dyDescent="0.25">
      <c r="A62" s="3" t="s">
        <v>120</v>
      </c>
      <c r="B62" s="61" t="s">
        <v>153</v>
      </c>
      <c r="C62" s="62" t="s">
        <v>14</v>
      </c>
      <c r="D62" s="32" t="s">
        <v>170</v>
      </c>
      <c r="E62" s="11"/>
      <c r="F62" s="33">
        <v>23</v>
      </c>
      <c r="G62" s="13">
        <f t="shared" si="0"/>
        <v>0</v>
      </c>
      <c r="H62" s="13">
        <f t="shared" si="1"/>
        <v>225</v>
      </c>
      <c r="I62" s="16">
        <v>450</v>
      </c>
      <c r="J62" s="15">
        <v>0.3</v>
      </c>
    </row>
    <row r="63" spans="1:10" ht="22.5" x14ac:dyDescent="0.25">
      <c r="A63" s="3" t="s">
        <v>121</v>
      </c>
      <c r="B63" s="55" t="s">
        <v>130</v>
      </c>
      <c r="C63" s="56" t="s">
        <v>14</v>
      </c>
      <c r="D63" s="3" t="s">
        <v>171</v>
      </c>
      <c r="E63" s="11"/>
      <c r="F63" s="33">
        <v>23</v>
      </c>
      <c r="G63" s="13">
        <f t="shared" si="0"/>
        <v>0</v>
      </c>
      <c r="H63" s="13">
        <f t="shared" si="1"/>
        <v>1102.5</v>
      </c>
      <c r="I63" s="16">
        <v>2205</v>
      </c>
      <c r="J63" s="15">
        <v>0.8</v>
      </c>
    </row>
    <row r="64" spans="1:10" ht="22.5" x14ac:dyDescent="0.25">
      <c r="A64" s="3" t="s">
        <v>122</v>
      </c>
      <c r="B64" s="41" t="s">
        <v>132</v>
      </c>
      <c r="C64" s="60" t="s">
        <v>14</v>
      </c>
      <c r="D64" s="3" t="s">
        <v>171</v>
      </c>
      <c r="E64" s="11"/>
      <c r="F64" s="33">
        <v>23</v>
      </c>
      <c r="G64" s="13">
        <f t="shared" si="0"/>
        <v>0</v>
      </c>
      <c r="H64" s="13">
        <f t="shared" si="1"/>
        <v>1267.5</v>
      </c>
      <c r="I64" s="16">
        <v>2535</v>
      </c>
      <c r="J64" s="15">
        <v>0.8</v>
      </c>
    </row>
    <row r="65" spans="1:10" x14ac:dyDescent="0.25">
      <c r="A65" s="3" t="s">
        <v>123</v>
      </c>
      <c r="B65" s="55" t="s">
        <v>134</v>
      </c>
      <c r="C65" s="56" t="s">
        <v>14</v>
      </c>
      <c r="D65" s="3" t="s">
        <v>135</v>
      </c>
      <c r="E65" s="11"/>
      <c r="F65" s="33">
        <v>23</v>
      </c>
      <c r="G65" s="13">
        <f t="shared" si="0"/>
        <v>0</v>
      </c>
      <c r="H65" s="13">
        <f t="shared" si="1"/>
        <v>258</v>
      </c>
      <c r="I65" s="59">
        <v>516</v>
      </c>
      <c r="J65" s="15">
        <v>0.5</v>
      </c>
    </row>
    <row r="66" spans="1:10" x14ac:dyDescent="0.25">
      <c r="A66" s="3" t="s">
        <v>124</v>
      </c>
      <c r="B66" s="55" t="s">
        <v>136</v>
      </c>
      <c r="C66" s="56" t="s">
        <v>14</v>
      </c>
      <c r="D66" s="3" t="s">
        <v>137</v>
      </c>
      <c r="E66" s="11"/>
      <c r="F66" s="33">
        <v>23</v>
      </c>
      <c r="G66" s="13">
        <f t="shared" ref="G66:G72" si="3">E66*(F66/100+1)</f>
        <v>0</v>
      </c>
      <c r="H66" s="13">
        <f t="shared" si="1"/>
        <v>69.5</v>
      </c>
      <c r="I66" s="16">
        <v>139</v>
      </c>
      <c r="J66" s="15">
        <v>0.8</v>
      </c>
    </row>
    <row r="67" spans="1:10" ht="22.5" x14ac:dyDescent="0.25">
      <c r="A67" s="3" t="s">
        <v>125</v>
      </c>
      <c r="B67" s="3" t="s">
        <v>138</v>
      </c>
      <c r="C67" s="3" t="s">
        <v>18</v>
      </c>
      <c r="D67" s="3" t="s">
        <v>139</v>
      </c>
      <c r="E67" s="11"/>
      <c r="F67" s="33">
        <v>23</v>
      </c>
      <c r="G67" s="13">
        <f t="shared" si="3"/>
        <v>0</v>
      </c>
      <c r="H67" s="13">
        <f t="shared" si="1"/>
        <v>1000</v>
      </c>
      <c r="I67" s="59">
        <v>2000</v>
      </c>
      <c r="J67" s="15">
        <v>0.5</v>
      </c>
    </row>
    <row r="68" spans="1:10" x14ac:dyDescent="0.25">
      <c r="A68" s="3" t="s">
        <v>126</v>
      </c>
      <c r="B68" s="55" t="s">
        <v>140</v>
      </c>
      <c r="C68" s="56" t="s">
        <v>127</v>
      </c>
      <c r="D68" s="63" t="s">
        <v>116</v>
      </c>
      <c r="E68" s="11"/>
      <c r="F68" s="33">
        <v>23</v>
      </c>
      <c r="G68" s="13">
        <f t="shared" si="3"/>
        <v>0</v>
      </c>
      <c r="H68" s="13">
        <f t="shared" si="1"/>
        <v>10</v>
      </c>
      <c r="I68" s="16">
        <v>20</v>
      </c>
      <c r="J68" s="15">
        <v>0.2</v>
      </c>
    </row>
    <row r="69" spans="1:10" x14ac:dyDescent="0.25">
      <c r="A69" s="3" t="s">
        <v>128</v>
      </c>
      <c r="B69" s="55" t="s">
        <v>141</v>
      </c>
      <c r="C69" s="56" t="s">
        <v>16</v>
      </c>
      <c r="D69" s="63" t="s">
        <v>116</v>
      </c>
      <c r="E69" s="11"/>
      <c r="F69" s="33">
        <v>23</v>
      </c>
      <c r="G69" s="13">
        <f t="shared" si="3"/>
        <v>0</v>
      </c>
      <c r="H69" s="13">
        <f t="shared" si="1"/>
        <v>10</v>
      </c>
      <c r="I69" s="16">
        <v>20</v>
      </c>
      <c r="J69" s="15">
        <v>0.2</v>
      </c>
    </row>
    <row r="70" spans="1:10" x14ac:dyDescent="0.25">
      <c r="A70" s="3" t="s">
        <v>129</v>
      </c>
      <c r="B70" s="55" t="s">
        <v>142</v>
      </c>
      <c r="C70" s="56" t="s">
        <v>127</v>
      </c>
      <c r="D70" s="63" t="s">
        <v>116</v>
      </c>
      <c r="E70" s="11"/>
      <c r="F70" s="33">
        <v>23</v>
      </c>
      <c r="G70" s="13">
        <f t="shared" si="3"/>
        <v>0</v>
      </c>
      <c r="H70" s="13">
        <f t="shared" si="1"/>
        <v>200</v>
      </c>
      <c r="I70" s="59">
        <v>400</v>
      </c>
      <c r="J70" s="15">
        <v>0.2</v>
      </c>
    </row>
    <row r="71" spans="1:10" x14ac:dyDescent="0.25">
      <c r="A71" s="3" t="s">
        <v>131</v>
      </c>
      <c r="B71" s="55" t="s">
        <v>172</v>
      </c>
      <c r="C71" s="56" t="s">
        <v>14</v>
      </c>
      <c r="D71" s="63" t="s">
        <v>116</v>
      </c>
      <c r="E71" s="11"/>
      <c r="F71" s="33">
        <v>23</v>
      </c>
      <c r="G71" s="13">
        <f t="shared" si="3"/>
        <v>0</v>
      </c>
      <c r="H71" s="13">
        <f t="shared" si="1"/>
        <v>300</v>
      </c>
      <c r="I71" s="16">
        <v>600</v>
      </c>
      <c r="J71" s="15">
        <v>1</v>
      </c>
    </row>
    <row r="72" spans="1:10" ht="33.75" x14ac:dyDescent="0.25">
      <c r="A72" s="3" t="s">
        <v>133</v>
      </c>
      <c r="B72" s="41" t="s">
        <v>173</v>
      </c>
      <c r="C72" s="54" t="s">
        <v>18</v>
      </c>
      <c r="D72" s="41" t="s">
        <v>174</v>
      </c>
      <c r="E72" s="11"/>
      <c r="F72" s="33">
        <v>23</v>
      </c>
      <c r="G72" s="13">
        <f t="shared" si="3"/>
        <v>0</v>
      </c>
      <c r="H72" s="13">
        <f t="shared" si="1"/>
        <v>50</v>
      </c>
      <c r="I72" s="16">
        <v>100</v>
      </c>
      <c r="J72" s="15">
        <v>0.8</v>
      </c>
    </row>
    <row r="73" spans="1:10" x14ac:dyDescent="0.25">
      <c r="A73" s="65"/>
      <c r="B73" s="66" t="s">
        <v>143</v>
      </c>
      <c r="C73" s="67" t="s">
        <v>144</v>
      </c>
      <c r="D73" s="68" t="s">
        <v>116</v>
      </c>
      <c r="E73" s="69">
        <f>SUM(E8:E72)</f>
        <v>0</v>
      </c>
      <c r="F73" s="70"/>
      <c r="G73" s="71"/>
      <c r="H73" s="71"/>
      <c r="I73" s="72">
        <f>SUM(I8:I72)</f>
        <v>99821</v>
      </c>
    </row>
    <row r="75" spans="1:10" ht="18.75" x14ac:dyDescent="0.25">
      <c r="D75" s="76" t="s">
        <v>181</v>
      </c>
      <c r="E75" s="77" cm="1">
        <f t="array" ref="E75">SUMPRODUCT(E8:E72*J8:J72)</f>
        <v>0</v>
      </c>
    </row>
  </sheetData>
  <phoneticPr fontId="21" type="noConversion"/>
  <dataValidations count="1">
    <dataValidation type="decimal" operator="lessThanOrEqual" allowBlank="1" showInputMessage="1" showErrorMessage="1" errorTitle="UWAGA" error="Proszę wprowadzić odpowiednią kwotę" promptTitle="UWAGA" prompt="Cena netto oferty nie może przektroczyć wartości z kolumny H" sqref="E8:E72" xr:uid="{00000000-0002-0000-0000-000000000000}">
      <formula1>I8</formula1>
    </dataValidation>
  </dataValidations>
  <pageMargins left="0.25" right="0.25" top="0.75" bottom="0.75" header="0.3" footer="0.3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3.1 - do FO Część 1.xlsx</dmsv2BaseFileName>
    <dmsv2BaseDisplayName xmlns="http://schemas.microsoft.com/sharepoint/v3">zał. nr 3.1 - do FO Część 1</dmsv2BaseDisplayName>
    <dmsv2SWPP2ObjectNumber xmlns="http://schemas.microsoft.com/sharepoint/v3" xsi:nil="true"/>
    <dmsv2SWPP2SumMD5 xmlns="http://schemas.microsoft.com/sharepoint/v3">ea8e63777bc31c849e4965c9346f319a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679526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22331743</dmsv2BaseClientSystemDocumentID>
    <dmsv2BaseModifiedByID xmlns="http://schemas.microsoft.com/sharepoint/v3">10100361</dmsv2BaseModifiedByID>
    <dmsv2BaseCreatedByID xmlns="http://schemas.microsoft.com/sharepoint/v3">10100361</dmsv2BaseCreatedByID>
    <dmsv2SWPP2ObjectDepartment xmlns="http://schemas.microsoft.com/sharepoint/v3">00000001000700030000000e000000000000</dmsv2SWPP2ObjectDepartment>
    <dmsv2SWPP2ObjectName xmlns="http://schemas.microsoft.com/sharepoint/v3">Wniosek</dmsv2SWPP2ObjectName>
    <_dlc_DocId xmlns="a19cb1c7-c5c7-46d4-85ae-d83685407bba">M37YNRNYPV7A-768091362-291</_dlc_DocId>
    <_dlc_DocIdUrl xmlns="a19cb1c7-c5c7-46d4-85ae-d83685407bba">
      <Url>https://swpp2.dms.gkpge.pl/sites/37/_layouts/15/DocIdRedir.aspx?ID=M37YNRNYPV7A-768091362-291</Url>
      <Description>M37YNRNYPV7A-768091362-291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96C1200BB6B5244D92C3FD3367CEDDE0" ma:contentTypeVersion="0" ma:contentTypeDescription="SWPP2 Dokument bazowy" ma:contentTypeScope="" ma:versionID="ac3c5523c169f93f25b522de144981e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F68026-D829-4155-B156-891C52734C6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9AC4DA9-28C8-42D2-A8A2-9334BF0E35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9E3504-1A97-4BF2-B05B-FB2DB14DA04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0019A528-777E-47DD-95E6-5B4DAB86A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 Krzysztof [PGE Dystr. O.Rzeszów]</dc:creator>
  <cp:lastModifiedBy>Zapasek Dominika [PGE Dystr. O.Rzeszów]</cp:lastModifiedBy>
  <cp:lastPrinted>2026-03-30T12:37:26Z</cp:lastPrinted>
  <dcterms:created xsi:type="dcterms:W3CDTF">2025-04-14T07:58:21Z</dcterms:created>
  <dcterms:modified xsi:type="dcterms:W3CDTF">2026-04-02T12:06:11Z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0x010189100096C1200BB6B5244D92C3FD3367CEDDE0</vt:lpwstr>
  </property>
  <property fmtid="{D5CDD505-2E9C-101B-9397-08002B2CF9AE}" pid="3" name="_dlc_DocIdItemGuid">
    <vt:lpwstr>67b06bd1-2b7d-4555-a22c-196eedfcede7</vt:lpwstr>
  </property>
</Properties>
</file>